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Drainage\EngData\"/>
    </mc:Choice>
  </mc:AlternateContent>
  <xr:revisionPtr revIDLastSave="0" documentId="13_ncr:1_{DB738065-BF1C-461C-9BD9-04DCE3BB3D14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108471 EC Subsum Stage 3" sheetId="5" r:id="rId1"/>
  </sheets>
  <definedNames>
    <definedName name="EROSIONSUBSUMMARY" localSheetId="0">'108471 EC Subsum Stage 3'!$D$5:$O$55</definedName>
    <definedName name="EROSIONSUBSUMMARY">#REF!</definedName>
    <definedName name="_xlnm.Print_Area" localSheetId="0">'108471 EC Subsum Stage 3'!$A$4:$J$52</definedName>
    <definedName name="_xlnm.Print_Titles" localSheetId="0">'108471 EC Subsum Stage 3'!$5:$21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5" l="1"/>
  <c r="K37" i="5" s="1"/>
  <c r="K53" i="5" l="1"/>
  <c r="J50" i="5" l="1"/>
  <c r="J52" i="5" s="1"/>
  <c r="J45" i="5"/>
  <c r="J47" i="5" s="1"/>
  <c r="J40" i="5"/>
  <c r="J42" i="5" s="1"/>
  <c r="J35" i="5"/>
  <c r="J37" i="5" s="1"/>
  <c r="J29" i="5"/>
  <c r="J31" i="5" s="1"/>
  <c r="L26" i="5"/>
  <c r="J53" i="5" l="1"/>
  <c r="L53" i="5"/>
</calcChain>
</file>

<file path=xl/sharedStrings.xml><?xml version="1.0" encoding="utf-8"?>
<sst xmlns="http://schemas.openxmlformats.org/spreadsheetml/2006/main" count="71" uniqueCount="56">
  <si>
    <t>REFERENCE NO.</t>
  </si>
  <si>
    <t>STATION</t>
  </si>
  <si>
    <t>FROM</t>
  </si>
  <si>
    <t>TO</t>
  </si>
  <si>
    <t>SIDE</t>
  </si>
  <si>
    <t>LT</t>
  </si>
  <si>
    <t>RT</t>
  </si>
  <si>
    <t>FT</t>
  </si>
  <si>
    <t>TOTALS CARRIED TO GENERAL SUMMARY</t>
  </si>
  <si>
    <t>SHEET NO.</t>
  </si>
  <si>
    <t>Ext #</t>
  </si>
  <si>
    <t>PL PR SHEET</t>
  </si>
  <si>
    <t>XS SHEET</t>
  </si>
  <si>
    <t>E-1</t>
  </si>
  <si>
    <t>E-2</t>
  </si>
  <si>
    <t>DITCH EROSION PROTECTION</t>
  </si>
  <si>
    <t>WIDTH</t>
  </si>
  <si>
    <t>SY</t>
  </si>
  <si>
    <t>00700</t>
  </si>
  <si>
    <t>GP002</t>
  </si>
  <si>
    <t>GP003</t>
  </si>
  <si>
    <t>GP007</t>
  </si>
  <si>
    <t>GP008</t>
  </si>
  <si>
    <t>SEEDING AND EROSION CONTROL WITH TURF REINFORCING MAT,
TYPE 1</t>
  </si>
  <si>
    <t>SEEDING AND EROSION CONTROL WITH TURF REINFORCING MAT,
TYPE 3</t>
  </si>
  <si>
    <t xml:space="preserve"> </t>
  </si>
  <si>
    <t>87-0.41</t>
  </si>
  <si>
    <t>2LMN</t>
  </si>
  <si>
    <t>GEA-87-0.41</t>
  </si>
  <si>
    <t>GEA-87-0.41 SUBTOTAL</t>
  </si>
  <si>
    <t>422-14.25</t>
  </si>
  <si>
    <t>GP005</t>
  </si>
  <si>
    <t>700-1.72</t>
  </si>
  <si>
    <t>GP006</t>
  </si>
  <si>
    <t>700-7.61</t>
  </si>
  <si>
    <t>GEA-700-1.72</t>
  </si>
  <si>
    <t>GEA-700-1.72 SUBTOTAL</t>
  </si>
  <si>
    <t>GEA-700-7.61</t>
  </si>
  <si>
    <t>GEA-700-7.61 SUBTOTAL</t>
  </si>
  <si>
    <t>84-27.10</t>
  </si>
  <si>
    <t>LAK-84-27.10</t>
  </si>
  <si>
    <t>LAK-84-27.10 SUBTOTAL</t>
  </si>
  <si>
    <t>LAK-608-3.10</t>
  </si>
  <si>
    <t>LAK-608-3.10 SUBTOTAL</t>
  </si>
  <si>
    <t>608-3.10</t>
  </si>
  <si>
    <t>Quantities calculated for each separate culvert site for use in funding splits in the General Summary.</t>
  </si>
  <si>
    <t>GEA-422-14.29</t>
  </si>
  <si>
    <t>GEA-422-14.29 SUBTOTAL</t>
  </si>
  <si>
    <t>Update: SAC 9/16/2022  Stage 3</t>
  </si>
  <si>
    <t>Calc: SAC 1/18/2022  Stage 2</t>
  </si>
  <si>
    <t>23+38.45</t>
  </si>
  <si>
    <t>Participation</t>
  </si>
  <si>
    <t>Split</t>
  </si>
  <si>
    <t>02/STR/04</t>
  </si>
  <si>
    <t>01/NHS/04</t>
  </si>
  <si>
    <t>03/S&gt;2/04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</si>
</sst>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+00.00;;"/>
    <numFmt numFmtId="165" formatCode="##\+##"/>
    <numFmt numFmtId="166" formatCode="##\+##.00"/>
    <numFmt numFmtId="167" formatCode="0##\+##.00"/>
  </numFmts>
  <fonts count="15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12"/>
      <name val="Verdana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Verdana"/>
      <family val="2"/>
    </font>
    <font>
      <b/>
      <i/>
      <sz val="12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7" xfId="0" applyFont="1" applyBorder="1" applyAlignment="1">
      <alignment vertical="center" textRotation="90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4" fillId="0" borderId="0" xfId="0" applyFont="1"/>
    <xf numFmtId="164" fontId="2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8" fillId="0" borderId="16" xfId="0" applyNumberFormat="1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66" fontId="8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67" fontId="8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16" xfId="0" applyFont="1" applyBorder="1" applyAlignment="1">
      <alignment horizontal="left" vertical="center"/>
    </xf>
    <xf numFmtId="0" fontId="14" fillId="0" borderId="0" xfId="0" applyFont="1"/>
    <xf numFmtId="0" fontId="1" fillId="0" borderId="2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2" fillId="3" borderId="0" xfId="0" quotePrefix="1" applyFont="1" applyFill="1" applyAlignment="1">
      <alignment horizontal="center"/>
    </xf>
    <xf numFmtId="0" fontId="2" fillId="5" borderId="0" xfId="0" quotePrefix="1" applyFont="1" applyFill="1" applyAlignment="1">
      <alignment horizontal="center"/>
    </xf>
    <xf numFmtId="0" fontId="2" fillId="6" borderId="0" xfId="0" quotePrefix="1" applyFont="1" applyFill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6423</xdr:colOff>
      <xdr:row>0</xdr:row>
      <xdr:rowOff>47999</xdr:rowOff>
    </xdr:from>
    <xdr:to>
      <xdr:col>0</xdr:col>
      <xdr:colOff>6423</xdr:colOff>
      <xdr:row>75</xdr:row>
      <xdr:rowOff>28700</xdr:rowOff>
    </xdr:to>
    <xdr:sp macro="" textlink="">
      <xdr:nvSpPr>
        <xdr:cNvPr id="2" name="OB3">
          <a:extLst>
            <a:ext uri="{FF2B5EF4-FFF2-40B4-BE49-F238E27FC236}">
              <a16:creationId xmlns:a16="http://schemas.microsoft.com/office/drawing/2014/main" id="{303F7AFD-7F47-4318-916B-9151657185BA}"/>
            </a:ext>
          </a:extLst>
        </xdr:cNvPr>
        <xdr:cNvSpPr>
          <a:spLocks noChangeShapeType="1"/>
        </xdr:cNvSpPr>
      </xdr:nvSpPr>
      <xdr:spPr bwMode="auto">
        <a:xfrm flipV="1">
          <a:off x="6423" y="47999"/>
          <a:ext cx="0" cy="12163176"/>
        </a:xfrm>
        <a:prstGeom prst="line">
          <a:avLst/>
        </a:prstGeom>
        <a:noFill/>
        <a:ln w="9525">
          <a:solidFill>
            <a:srgbClr val="33996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 editAs="oneCell">
    <xdr:from>
      <xdr:col>0</xdr:col>
      <xdr:colOff>0</xdr:colOff>
      <xdr:row>3</xdr:row>
      <xdr:rowOff>0</xdr:rowOff>
    </xdr:from>
    <xdr:to>
      <xdr:col>2</xdr:col>
      <xdr:colOff>352176</xdr:colOff>
      <xdr:row>16</xdr:row>
      <xdr:rowOff>9260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D9CD81-466B-D977-0A8A-CFFF7CBB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5775"/>
          <a:ext cx="1990476" cy="21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3D31-92E4-479D-BC31-E7B74B7B57EC}">
  <dimension ref="A1:O60"/>
  <sheetViews>
    <sheetView tabSelected="1" zoomScaleNormal="100" zoomScaleSheetLayoutView="85" workbookViewId="0">
      <selection activeCell="P1" sqref="P1:Z1048576"/>
    </sheetView>
  </sheetViews>
  <sheetFormatPr defaultRowHeight="12.75" x14ac:dyDescent="0.2"/>
  <cols>
    <col min="1" max="1" width="13.7109375" style="6" bestFit="1" customWidth="1"/>
    <col min="2" max="2" width="10.85546875" style="6" customWidth="1"/>
    <col min="3" max="3" width="12" style="14" customWidth="1"/>
    <col min="4" max="4" width="8.7109375" customWidth="1"/>
    <col min="5" max="5" width="8.28515625" customWidth="1"/>
    <col min="6" max="7" width="13.28515625" customWidth="1"/>
    <col min="8" max="8" width="8.140625" customWidth="1"/>
    <col min="9" max="9" width="9.7109375" customWidth="1"/>
    <col min="10" max="15" width="8.7109375" customWidth="1"/>
  </cols>
  <sheetData>
    <row r="1" spans="1:15" x14ac:dyDescent="0.2">
      <c r="A1" s="42" t="s">
        <v>45</v>
      </c>
      <c r="B1" s="43"/>
      <c r="C1" s="44"/>
      <c r="D1" s="45"/>
      <c r="E1" s="45"/>
      <c r="F1" s="45"/>
      <c r="G1" s="45"/>
      <c r="H1" s="45"/>
      <c r="I1" s="45"/>
    </row>
    <row r="2" spans="1:15" x14ac:dyDescent="0.2">
      <c r="A2" s="46"/>
      <c r="B2" s="47"/>
      <c r="C2" s="48"/>
      <c r="D2" s="4" t="s">
        <v>49</v>
      </c>
      <c r="E2" s="49"/>
      <c r="F2" s="49"/>
      <c r="G2" s="49"/>
      <c r="H2" s="49"/>
      <c r="I2" s="49"/>
    </row>
    <row r="3" spans="1:15" x14ac:dyDescent="0.2">
      <c r="A3" s="46"/>
      <c r="B3" s="47"/>
      <c r="C3" s="48"/>
      <c r="D3" s="4" t="s">
        <v>48</v>
      </c>
      <c r="E3" s="49"/>
      <c r="F3" s="49"/>
      <c r="G3" s="49"/>
      <c r="H3" s="49"/>
      <c r="I3" s="49"/>
    </row>
    <row r="4" spans="1:15" s="4" customFormat="1" ht="13.5" customHeight="1" thickBot="1" x14ac:dyDescent="0.25">
      <c r="A4" s="7"/>
      <c r="B4" s="7"/>
      <c r="C4" s="13"/>
      <c r="D4" s="1"/>
      <c r="E4" s="1"/>
      <c r="F4" s="2"/>
      <c r="G4" s="2"/>
      <c r="H4" s="2"/>
      <c r="I4" s="3" t="s">
        <v>10</v>
      </c>
      <c r="J4" s="41" t="s">
        <v>18</v>
      </c>
      <c r="K4" s="41">
        <v>10000</v>
      </c>
      <c r="L4" s="16">
        <v>10030</v>
      </c>
      <c r="O4" s="37"/>
    </row>
    <row r="5" spans="1:15" ht="12.75" customHeight="1" x14ac:dyDescent="0.2">
      <c r="D5" s="88" t="s">
        <v>9</v>
      </c>
      <c r="E5" s="69" t="s">
        <v>0</v>
      </c>
      <c r="F5" s="72" t="s">
        <v>1</v>
      </c>
      <c r="G5" s="72"/>
      <c r="H5" s="74" t="s">
        <v>16</v>
      </c>
      <c r="I5" s="77" t="s">
        <v>4</v>
      </c>
      <c r="J5" s="32">
        <v>670</v>
      </c>
      <c r="K5" s="83">
        <v>836</v>
      </c>
      <c r="L5" s="84"/>
      <c r="O5" s="36"/>
    </row>
    <row r="6" spans="1:15" ht="12.75" customHeight="1" x14ac:dyDescent="0.2">
      <c r="D6" s="89"/>
      <c r="E6" s="70"/>
      <c r="F6" s="73"/>
      <c r="G6" s="73"/>
      <c r="H6" s="75"/>
      <c r="I6" s="78"/>
      <c r="J6" s="86" t="s">
        <v>15</v>
      </c>
      <c r="K6" s="80" t="s">
        <v>23</v>
      </c>
      <c r="L6" s="87" t="s">
        <v>24</v>
      </c>
      <c r="O6" s="38"/>
    </row>
    <row r="7" spans="1:15" ht="12.75" customHeight="1" x14ac:dyDescent="0.2">
      <c r="D7" s="89"/>
      <c r="E7" s="70"/>
      <c r="F7" s="73"/>
      <c r="G7" s="73"/>
      <c r="H7" s="75"/>
      <c r="I7" s="78"/>
      <c r="J7" s="86"/>
      <c r="K7" s="81"/>
      <c r="L7" s="87"/>
      <c r="O7" s="38"/>
    </row>
    <row r="8" spans="1:15" ht="12.75" customHeight="1" x14ac:dyDescent="0.2">
      <c r="D8" s="89"/>
      <c r="E8" s="70"/>
      <c r="F8" s="73"/>
      <c r="G8" s="73"/>
      <c r="H8" s="75"/>
      <c r="I8" s="78"/>
      <c r="J8" s="86"/>
      <c r="K8" s="81"/>
      <c r="L8" s="87"/>
      <c r="O8" s="38"/>
    </row>
    <row r="9" spans="1:15" ht="12.75" customHeight="1" x14ac:dyDescent="0.2">
      <c r="D9" s="89"/>
      <c r="E9" s="70"/>
      <c r="F9" s="73"/>
      <c r="G9" s="73"/>
      <c r="H9" s="75"/>
      <c r="I9" s="78"/>
      <c r="J9" s="86"/>
      <c r="K9" s="81"/>
      <c r="L9" s="87"/>
      <c r="O9" s="38"/>
    </row>
    <row r="10" spans="1:15" ht="12.75" customHeight="1" x14ac:dyDescent="0.2">
      <c r="D10" s="89"/>
      <c r="E10" s="70"/>
      <c r="F10" s="73"/>
      <c r="G10" s="73"/>
      <c r="H10" s="75"/>
      <c r="I10" s="78"/>
      <c r="J10" s="86"/>
      <c r="K10" s="81"/>
      <c r="L10" s="87"/>
      <c r="O10" s="38"/>
    </row>
    <row r="11" spans="1:15" ht="12.75" customHeight="1" x14ac:dyDescent="0.2">
      <c r="D11" s="89"/>
      <c r="E11" s="70"/>
      <c r="F11" s="73"/>
      <c r="G11" s="73"/>
      <c r="H11" s="75"/>
      <c r="I11" s="78"/>
      <c r="J11" s="86"/>
      <c r="K11" s="81"/>
      <c r="L11" s="87"/>
      <c r="O11" s="38"/>
    </row>
    <row r="12" spans="1:15" ht="12.75" customHeight="1" x14ac:dyDescent="0.2">
      <c r="D12" s="89"/>
      <c r="E12" s="70"/>
      <c r="F12" s="73"/>
      <c r="G12" s="73"/>
      <c r="H12" s="75"/>
      <c r="I12" s="78"/>
      <c r="J12" s="86"/>
      <c r="K12" s="81"/>
      <c r="L12" s="87"/>
      <c r="O12" s="38"/>
    </row>
    <row r="13" spans="1:15" ht="12.75" customHeight="1" x14ac:dyDescent="0.2">
      <c r="D13" s="89"/>
      <c r="E13" s="70"/>
      <c r="F13" s="73"/>
      <c r="G13" s="73"/>
      <c r="H13" s="75"/>
      <c r="I13" s="78"/>
      <c r="J13" s="86"/>
      <c r="K13" s="81"/>
      <c r="L13" s="87"/>
      <c r="O13" s="38"/>
    </row>
    <row r="14" spans="1:15" ht="12.75" customHeight="1" x14ac:dyDescent="0.2">
      <c r="D14" s="89"/>
      <c r="E14" s="70"/>
      <c r="F14" s="73"/>
      <c r="G14" s="73"/>
      <c r="H14" s="75"/>
      <c r="I14" s="78"/>
      <c r="J14" s="86"/>
      <c r="K14" s="81"/>
      <c r="L14" s="87"/>
      <c r="O14" s="38"/>
    </row>
    <row r="15" spans="1:15" ht="12.75" customHeight="1" x14ac:dyDescent="0.2">
      <c r="D15" s="89"/>
      <c r="E15" s="70"/>
      <c r="F15" s="73"/>
      <c r="G15" s="73"/>
      <c r="H15" s="75"/>
      <c r="I15" s="78"/>
      <c r="J15" s="86"/>
      <c r="K15" s="81"/>
      <c r="L15" s="87"/>
      <c r="O15" s="38"/>
    </row>
    <row r="16" spans="1:15" ht="12.75" customHeight="1" x14ac:dyDescent="0.2">
      <c r="D16" s="89"/>
      <c r="E16" s="70"/>
      <c r="F16" s="73"/>
      <c r="G16" s="73"/>
      <c r="H16" s="75"/>
      <c r="I16" s="78"/>
      <c r="J16" s="86"/>
      <c r="K16" s="81"/>
      <c r="L16" s="87"/>
      <c r="O16" s="38"/>
    </row>
    <row r="17" spans="1:15" ht="12.75" customHeight="1" x14ac:dyDescent="0.2">
      <c r="D17" s="89"/>
      <c r="E17" s="70"/>
      <c r="F17" s="73"/>
      <c r="G17" s="73"/>
      <c r="H17" s="75"/>
      <c r="I17" s="78"/>
      <c r="J17" s="86"/>
      <c r="K17" s="81"/>
      <c r="L17" s="87"/>
      <c r="O17" s="38"/>
    </row>
    <row r="18" spans="1:15" ht="12.75" customHeight="1" x14ac:dyDescent="0.2">
      <c r="D18" s="89"/>
      <c r="E18" s="70"/>
      <c r="F18" s="73"/>
      <c r="G18" s="73"/>
      <c r="H18" s="75"/>
      <c r="I18" s="78"/>
      <c r="J18" s="86"/>
      <c r="K18" s="81"/>
      <c r="L18" s="87"/>
      <c r="O18" s="38"/>
    </row>
    <row r="19" spans="1:15" ht="12.75" customHeight="1" x14ac:dyDescent="0.2">
      <c r="D19" s="89"/>
      <c r="E19" s="70"/>
      <c r="F19" s="73"/>
      <c r="G19" s="73"/>
      <c r="H19" s="75"/>
      <c r="I19" s="78"/>
      <c r="J19" s="86"/>
      <c r="K19" s="81"/>
      <c r="L19" s="87"/>
      <c r="O19" s="38"/>
    </row>
    <row r="20" spans="1:15" ht="12.75" customHeight="1" x14ac:dyDescent="0.2">
      <c r="C20" s="58" t="s">
        <v>51</v>
      </c>
      <c r="D20" s="89"/>
      <c r="E20" s="70"/>
      <c r="F20" s="73"/>
      <c r="G20" s="73"/>
      <c r="H20" s="76"/>
      <c r="I20" s="78"/>
      <c r="J20" s="86"/>
      <c r="K20" s="82"/>
      <c r="L20" s="87"/>
      <c r="O20" s="38"/>
    </row>
    <row r="21" spans="1:15" ht="13.5" customHeight="1" thickBot="1" x14ac:dyDescent="0.25">
      <c r="A21" s="8" t="s">
        <v>11</v>
      </c>
      <c r="B21" s="8" t="s">
        <v>12</v>
      </c>
      <c r="C21" s="58" t="s">
        <v>52</v>
      </c>
      <c r="D21" s="90"/>
      <c r="E21" s="71"/>
      <c r="F21" s="5" t="s">
        <v>2</v>
      </c>
      <c r="G21" s="5" t="s">
        <v>3</v>
      </c>
      <c r="H21" s="10" t="s">
        <v>7</v>
      </c>
      <c r="I21" s="79"/>
      <c r="J21" s="31" t="s">
        <v>17</v>
      </c>
      <c r="K21" s="52" t="s">
        <v>17</v>
      </c>
      <c r="L21" s="9" t="s">
        <v>17</v>
      </c>
      <c r="O21" s="36"/>
    </row>
    <row r="22" spans="1:15" ht="12.75" customHeight="1" x14ac:dyDescent="0.2">
      <c r="A22" s="8"/>
      <c r="B22" s="8"/>
      <c r="C22" s="15"/>
      <c r="D22" s="11"/>
      <c r="E22" s="28"/>
      <c r="F22" s="62"/>
      <c r="G22" s="63"/>
      <c r="H22" s="28"/>
      <c r="I22" s="12"/>
      <c r="J22" s="28"/>
      <c r="K22" s="53"/>
      <c r="L22" s="57"/>
      <c r="O22" s="36"/>
    </row>
    <row r="23" spans="1:15" ht="12.75" customHeight="1" x14ac:dyDescent="0.2">
      <c r="A23" s="21" t="s">
        <v>19</v>
      </c>
      <c r="B23" s="21" t="s">
        <v>27</v>
      </c>
      <c r="C23" s="35" t="s">
        <v>26</v>
      </c>
      <c r="D23" s="20"/>
      <c r="E23" s="33"/>
      <c r="F23" s="85" t="s">
        <v>28</v>
      </c>
      <c r="G23" s="85"/>
      <c r="H23" s="33"/>
      <c r="I23" s="19"/>
      <c r="J23" s="33"/>
      <c r="K23" s="33"/>
      <c r="L23" s="19"/>
      <c r="O23" s="39"/>
    </row>
    <row r="24" spans="1:15" ht="12.75" customHeight="1" x14ac:dyDescent="0.2">
      <c r="A24" s="21"/>
      <c r="B24" s="21"/>
      <c r="C24" s="35"/>
      <c r="D24" s="17"/>
      <c r="E24" s="34" t="s">
        <v>13</v>
      </c>
      <c r="F24" s="22">
        <v>2129.67</v>
      </c>
      <c r="G24" s="24" t="s">
        <v>50</v>
      </c>
      <c r="H24" s="23">
        <v>7.5</v>
      </c>
      <c r="I24" s="18" t="s">
        <v>5</v>
      </c>
      <c r="J24" s="34"/>
      <c r="K24" s="34"/>
      <c r="L24" s="18">
        <v>177</v>
      </c>
      <c r="O24" s="39"/>
    </row>
    <row r="25" spans="1:15" ht="12.75" customHeight="1" thickBot="1" x14ac:dyDescent="0.25">
      <c r="A25" s="21"/>
      <c r="B25" s="21"/>
      <c r="C25" s="35"/>
      <c r="D25" s="17"/>
      <c r="E25" s="34"/>
      <c r="F25" s="22"/>
      <c r="G25" s="24"/>
      <c r="H25" s="23"/>
      <c r="I25" s="18"/>
      <c r="J25" s="25"/>
      <c r="K25" s="34"/>
      <c r="L25" s="18"/>
      <c r="O25" s="39"/>
    </row>
    <row r="26" spans="1:15" ht="12.75" customHeight="1" thickBot="1" x14ac:dyDescent="0.25">
      <c r="A26" s="21"/>
      <c r="B26" s="21"/>
      <c r="C26" s="59" t="s">
        <v>53</v>
      </c>
      <c r="D26" s="66" t="s">
        <v>29</v>
      </c>
      <c r="E26" s="67"/>
      <c r="F26" s="67"/>
      <c r="G26" s="67"/>
      <c r="H26" s="67"/>
      <c r="I26" s="68"/>
      <c r="J26" s="29"/>
      <c r="K26" s="56"/>
      <c r="L26" s="30">
        <f>SUM(L24:L25)</f>
        <v>177</v>
      </c>
      <c r="O26" s="36"/>
    </row>
    <row r="27" spans="1:15" ht="12.75" customHeight="1" x14ac:dyDescent="0.2">
      <c r="A27" s="21"/>
      <c r="B27" s="21"/>
      <c r="C27" s="26"/>
      <c r="D27" s="11"/>
      <c r="E27" s="28"/>
      <c r="F27" s="62"/>
      <c r="G27" s="63"/>
      <c r="H27" s="28"/>
      <c r="I27" s="12"/>
      <c r="J27" s="28"/>
      <c r="K27" s="53"/>
      <c r="L27" s="12"/>
      <c r="O27" s="36"/>
    </row>
    <row r="28" spans="1:15" ht="12.75" customHeight="1" x14ac:dyDescent="0.2">
      <c r="A28" s="21"/>
      <c r="B28" s="21"/>
      <c r="C28" s="26"/>
      <c r="D28" s="17"/>
      <c r="E28" s="34"/>
      <c r="F28" s="64" t="s">
        <v>46</v>
      </c>
      <c r="G28" s="64"/>
      <c r="H28" s="23"/>
      <c r="I28" s="18"/>
      <c r="J28" s="25"/>
      <c r="K28" s="54"/>
      <c r="L28" s="18"/>
      <c r="O28" s="39"/>
    </row>
    <row r="29" spans="1:15" ht="12.75" customHeight="1" x14ac:dyDescent="0.2">
      <c r="A29" s="21" t="s">
        <v>20</v>
      </c>
      <c r="B29" s="21"/>
      <c r="C29" s="35" t="s">
        <v>30</v>
      </c>
      <c r="D29" s="17"/>
      <c r="E29" s="34" t="s">
        <v>13</v>
      </c>
      <c r="F29" s="22">
        <v>74440</v>
      </c>
      <c r="G29" s="22">
        <v>74580</v>
      </c>
      <c r="H29" s="23">
        <v>7.5</v>
      </c>
      <c r="I29" s="18" t="s">
        <v>5</v>
      </c>
      <c r="J29" s="28">
        <f>ROUNDUP((G29-F29)*H29/9,0)</f>
        <v>117</v>
      </c>
      <c r="K29" s="53"/>
      <c r="L29" s="18"/>
      <c r="O29" s="21"/>
    </row>
    <row r="30" spans="1:15" ht="12.75" customHeight="1" thickBot="1" x14ac:dyDescent="0.25">
      <c r="A30" s="21"/>
      <c r="B30" s="21"/>
      <c r="C30" s="35"/>
      <c r="D30" s="17"/>
      <c r="E30" s="34"/>
      <c r="F30" s="22"/>
      <c r="G30" s="22"/>
      <c r="H30" s="23"/>
      <c r="I30" s="18"/>
      <c r="J30" s="34"/>
      <c r="K30" s="55"/>
      <c r="L30" s="18"/>
      <c r="O30" s="39"/>
    </row>
    <row r="31" spans="1:15" ht="12.75" customHeight="1" thickBot="1" x14ac:dyDescent="0.25">
      <c r="A31" s="21"/>
      <c r="B31" s="21"/>
      <c r="C31" s="60" t="s">
        <v>54</v>
      </c>
      <c r="D31" s="66" t="s">
        <v>47</v>
      </c>
      <c r="E31" s="67"/>
      <c r="F31" s="67"/>
      <c r="G31" s="67"/>
      <c r="H31" s="67"/>
      <c r="I31" s="68"/>
      <c r="J31" s="29">
        <f>SUM(J28:J30)</f>
        <v>117</v>
      </c>
      <c r="K31" s="56"/>
      <c r="L31" s="30"/>
      <c r="O31" s="36"/>
    </row>
    <row r="32" spans="1:15" ht="12.75" customHeight="1" x14ac:dyDescent="0.2">
      <c r="A32" s="21"/>
      <c r="B32" s="21"/>
      <c r="C32" s="26"/>
      <c r="D32" s="11"/>
      <c r="E32" s="28"/>
      <c r="F32" s="62"/>
      <c r="G32" s="63"/>
      <c r="H32" s="28"/>
      <c r="I32" s="12"/>
      <c r="J32" s="28"/>
      <c r="K32" s="53"/>
      <c r="L32" s="12"/>
      <c r="O32" s="36"/>
    </row>
    <row r="33" spans="1:15" ht="12.75" customHeight="1" x14ac:dyDescent="0.2">
      <c r="A33" s="21"/>
      <c r="B33" s="21"/>
      <c r="C33" s="26"/>
      <c r="D33" s="17"/>
      <c r="E33" s="34"/>
      <c r="F33" s="64" t="s">
        <v>35</v>
      </c>
      <c r="G33" s="65"/>
      <c r="H33" s="23"/>
      <c r="I33" s="18"/>
      <c r="J33" s="34"/>
      <c r="K33" s="55"/>
      <c r="L33" s="18"/>
      <c r="O33" s="39"/>
    </row>
    <row r="34" spans="1:15" ht="12.75" customHeight="1" x14ac:dyDescent="0.2">
      <c r="A34" s="21" t="s">
        <v>31</v>
      </c>
      <c r="B34" s="21"/>
      <c r="C34" s="26" t="s">
        <v>32</v>
      </c>
      <c r="D34" s="17"/>
      <c r="E34" s="34" t="s">
        <v>13</v>
      </c>
      <c r="F34" s="22">
        <v>9010</v>
      </c>
      <c r="G34" s="22">
        <v>9050</v>
      </c>
      <c r="H34" s="23">
        <v>7.5</v>
      </c>
      <c r="I34" s="18" t="s">
        <v>5</v>
      </c>
      <c r="J34" s="34"/>
      <c r="K34" s="55">
        <f>ROUNDUP((G34-F34)*H34/9,0)</f>
        <v>34</v>
      </c>
      <c r="L34" s="18"/>
      <c r="O34" s="39"/>
    </row>
    <row r="35" spans="1:15" ht="12.75" customHeight="1" x14ac:dyDescent="0.2">
      <c r="A35" s="21"/>
      <c r="B35" s="21"/>
      <c r="C35" s="26"/>
      <c r="D35" s="17"/>
      <c r="E35" s="34" t="s">
        <v>14</v>
      </c>
      <c r="F35" s="22">
        <v>9019</v>
      </c>
      <c r="G35" s="22">
        <v>9150</v>
      </c>
      <c r="H35" s="23">
        <v>7.5</v>
      </c>
      <c r="I35" s="18" t="s">
        <v>6</v>
      </c>
      <c r="J35" s="28">
        <f>ROUNDUP((G35-F35)*H35/9,0)</f>
        <v>110</v>
      </c>
      <c r="K35" s="53"/>
      <c r="L35" s="18"/>
      <c r="O35" s="39"/>
    </row>
    <row r="36" spans="1:15" ht="12.75" customHeight="1" thickBot="1" x14ac:dyDescent="0.25">
      <c r="A36" s="21"/>
      <c r="B36" s="21"/>
      <c r="C36" s="26"/>
      <c r="D36" s="17"/>
      <c r="E36" s="34"/>
      <c r="F36" s="22"/>
      <c r="G36" s="22"/>
      <c r="H36" s="23"/>
      <c r="I36" s="18"/>
      <c r="J36" s="34"/>
      <c r="K36" s="55"/>
      <c r="L36" s="18"/>
      <c r="O36" s="39"/>
    </row>
    <row r="37" spans="1:15" ht="12.75" customHeight="1" thickBot="1" x14ac:dyDescent="0.25">
      <c r="A37" s="21"/>
      <c r="B37" s="21"/>
      <c r="C37" s="59" t="s">
        <v>53</v>
      </c>
      <c r="D37" s="66" t="s">
        <v>36</v>
      </c>
      <c r="E37" s="67"/>
      <c r="F37" s="67"/>
      <c r="G37" s="67"/>
      <c r="H37" s="67"/>
      <c r="I37" s="68"/>
      <c r="J37" s="29">
        <f>SUM(J34:J36)</f>
        <v>110</v>
      </c>
      <c r="K37" s="56">
        <f t="shared" ref="K37" si="0">SUM(K34:K36)</f>
        <v>34</v>
      </c>
      <c r="L37" s="30"/>
      <c r="O37" s="36"/>
    </row>
    <row r="38" spans="1:15" ht="12.75" customHeight="1" x14ac:dyDescent="0.2">
      <c r="A38" s="21"/>
      <c r="B38" s="21"/>
      <c r="C38" s="26"/>
      <c r="D38" s="11"/>
      <c r="E38" s="28"/>
      <c r="F38" s="62"/>
      <c r="G38" s="63"/>
      <c r="H38" s="28"/>
      <c r="I38" s="12"/>
      <c r="J38" s="28"/>
      <c r="K38" s="53"/>
      <c r="L38" s="12"/>
      <c r="O38" s="36"/>
    </row>
    <row r="39" spans="1:15" ht="12.75" customHeight="1" x14ac:dyDescent="0.2">
      <c r="A39" s="21"/>
      <c r="B39" s="21"/>
      <c r="C39" s="26"/>
      <c r="D39" s="17" t="s">
        <v>25</v>
      </c>
      <c r="E39" s="34"/>
      <c r="F39" s="64" t="s">
        <v>37</v>
      </c>
      <c r="G39" s="65"/>
      <c r="H39" s="23"/>
      <c r="I39" s="18"/>
      <c r="J39" s="34"/>
      <c r="K39" s="55"/>
      <c r="L39" s="18"/>
      <c r="O39" s="39"/>
    </row>
    <row r="40" spans="1:15" ht="12.75" customHeight="1" x14ac:dyDescent="0.2">
      <c r="A40" s="21" t="s">
        <v>33</v>
      </c>
      <c r="B40" s="21"/>
      <c r="C40" s="26" t="s">
        <v>34</v>
      </c>
      <c r="D40" s="17"/>
      <c r="E40" s="34" t="s">
        <v>13</v>
      </c>
      <c r="F40" s="22">
        <v>40110</v>
      </c>
      <c r="G40" s="22">
        <v>40200</v>
      </c>
      <c r="H40" s="23">
        <v>7.5</v>
      </c>
      <c r="I40" s="18" t="s">
        <v>6</v>
      </c>
      <c r="J40" s="28">
        <f>ROUNDUP((G40-F40)*H40/9,0)</f>
        <v>75</v>
      </c>
      <c r="K40" s="53"/>
      <c r="L40" s="18"/>
      <c r="O40" s="39"/>
    </row>
    <row r="41" spans="1:15" ht="12.75" customHeight="1" thickBot="1" x14ac:dyDescent="0.25">
      <c r="A41" s="21"/>
      <c r="B41" s="21"/>
      <c r="C41" s="26"/>
      <c r="D41" s="17"/>
      <c r="E41" s="34"/>
      <c r="F41" s="22"/>
      <c r="G41" s="22"/>
      <c r="H41" s="23"/>
      <c r="I41" s="18"/>
      <c r="J41" s="34"/>
      <c r="K41" s="55"/>
      <c r="L41" s="18"/>
      <c r="O41" s="39"/>
    </row>
    <row r="42" spans="1:15" ht="12.75" customHeight="1" thickBot="1" x14ac:dyDescent="0.25">
      <c r="A42" s="21"/>
      <c r="B42" s="21"/>
      <c r="C42" s="59" t="s">
        <v>53</v>
      </c>
      <c r="D42" s="66" t="s">
        <v>38</v>
      </c>
      <c r="E42" s="67"/>
      <c r="F42" s="67"/>
      <c r="G42" s="67"/>
      <c r="H42" s="67"/>
      <c r="I42" s="68"/>
      <c r="J42" s="29">
        <f>SUM(J39:J41)</f>
        <v>75</v>
      </c>
      <c r="K42" s="56"/>
      <c r="L42" s="30"/>
      <c r="O42" s="36"/>
    </row>
    <row r="43" spans="1:15" ht="12.75" customHeight="1" x14ac:dyDescent="0.2">
      <c r="A43" s="21"/>
      <c r="B43" s="21"/>
      <c r="C43" s="26"/>
      <c r="D43" s="11"/>
      <c r="E43" s="28"/>
      <c r="F43" s="62"/>
      <c r="G43" s="63"/>
      <c r="H43" s="28"/>
      <c r="I43" s="12"/>
      <c r="J43" s="28"/>
      <c r="K43" s="53"/>
      <c r="L43" s="12"/>
      <c r="O43" s="36"/>
    </row>
    <row r="44" spans="1:15" x14ac:dyDescent="0.2">
      <c r="A44" s="21"/>
      <c r="B44" s="21"/>
      <c r="C44" s="26"/>
      <c r="D44" s="17"/>
      <c r="E44" s="34"/>
      <c r="F44" s="64" t="s">
        <v>40</v>
      </c>
      <c r="G44" s="65"/>
      <c r="H44" s="23"/>
      <c r="I44" s="18"/>
      <c r="J44" s="34"/>
      <c r="K44" s="55"/>
      <c r="L44" s="18"/>
    </row>
    <row r="45" spans="1:15" x14ac:dyDescent="0.2">
      <c r="A45" s="21" t="s">
        <v>21</v>
      </c>
      <c r="B45" s="21"/>
      <c r="C45" s="35" t="s">
        <v>39</v>
      </c>
      <c r="D45" s="17"/>
      <c r="E45" s="34" t="s">
        <v>13</v>
      </c>
      <c r="F45" s="22">
        <v>10080</v>
      </c>
      <c r="G45" s="22">
        <v>10150</v>
      </c>
      <c r="H45" s="23">
        <v>7.5</v>
      </c>
      <c r="I45" s="18" t="s">
        <v>6</v>
      </c>
      <c r="J45" s="28">
        <f>ROUNDUP((G45-F45)*H45/9,0)</f>
        <v>59</v>
      </c>
      <c r="K45" s="53"/>
      <c r="L45" s="18"/>
    </row>
    <row r="46" spans="1:15" ht="13.5" thickBot="1" x14ac:dyDescent="0.25">
      <c r="A46" s="21"/>
      <c r="B46" s="21"/>
      <c r="C46" s="35"/>
      <c r="D46" s="17"/>
      <c r="E46" s="34"/>
      <c r="F46" s="22"/>
      <c r="G46" s="22"/>
      <c r="H46" s="23"/>
      <c r="I46" s="18"/>
      <c r="J46" s="34"/>
      <c r="K46" s="55"/>
      <c r="L46" s="18"/>
    </row>
    <row r="47" spans="1:15" ht="13.5" thickBot="1" x14ac:dyDescent="0.25">
      <c r="A47" s="21"/>
      <c r="B47" s="21"/>
      <c r="C47" s="61" t="s">
        <v>55</v>
      </c>
      <c r="D47" s="66" t="s">
        <v>41</v>
      </c>
      <c r="E47" s="67"/>
      <c r="F47" s="67"/>
      <c r="G47" s="67"/>
      <c r="H47" s="67"/>
      <c r="I47" s="68"/>
      <c r="J47" s="29">
        <f>SUM(J45:J46)</f>
        <v>59</v>
      </c>
      <c r="K47" s="56"/>
      <c r="L47" s="30"/>
    </row>
    <row r="48" spans="1:15" ht="12.75" customHeight="1" x14ac:dyDescent="0.2">
      <c r="A48"/>
      <c r="B48"/>
      <c r="C48"/>
      <c r="D48" s="11"/>
      <c r="E48" s="28"/>
      <c r="F48" s="62"/>
      <c r="G48" s="63"/>
      <c r="H48" s="28"/>
      <c r="I48" s="12"/>
      <c r="J48" s="28"/>
      <c r="K48" s="53"/>
      <c r="L48" s="12"/>
      <c r="O48" s="39"/>
    </row>
    <row r="49" spans="1:15" ht="12.75" customHeight="1" x14ac:dyDescent="0.2">
      <c r="A49" s="21"/>
      <c r="B49" s="21"/>
      <c r="C49" s="26"/>
      <c r="D49" s="17"/>
      <c r="E49" s="34"/>
      <c r="F49" s="64" t="s">
        <v>42</v>
      </c>
      <c r="G49" s="65"/>
      <c r="H49" s="23"/>
      <c r="I49" s="18"/>
      <c r="J49" s="34"/>
      <c r="K49" s="55"/>
      <c r="L49" s="18"/>
      <c r="O49" s="39"/>
    </row>
    <row r="50" spans="1:15" ht="12.75" customHeight="1" x14ac:dyDescent="0.2">
      <c r="A50" s="21" t="s">
        <v>22</v>
      </c>
      <c r="B50" s="21"/>
      <c r="C50" s="35" t="s">
        <v>44</v>
      </c>
      <c r="D50" s="17"/>
      <c r="E50" s="34" t="s">
        <v>13</v>
      </c>
      <c r="F50" s="22">
        <v>9895</v>
      </c>
      <c r="G50" s="22">
        <v>9964</v>
      </c>
      <c r="H50" s="23">
        <v>7.5</v>
      </c>
      <c r="I50" s="18" t="s">
        <v>5</v>
      </c>
      <c r="J50" s="28">
        <f>ROUNDUP((G50-F50)*H50/9,0)</f>
        <v>58</v>
      </c>
      <c r="K50" s="53"/>
      <c r="L50" s="18"/>
      <c r="O50" s="39"/>
    </row>
    <row r="51" spans="1:15" ht="12.75" customHeight="1" thickBot="1" x14ac:dyDescent="0.25">
      <c r="A51" s="21"/>
      <c r="B51" s="21"/>
      <c r="C51" s="35"/>
      <c r="D51" s="17"/>
      <c r="E51" s="34"/>
      <c r="F51" s="27"/>
      <c r="G51" s="27"/>
      <c r="H51" s="23"/>
      <c r="I51" s="18"/>
      <c r="J51" s="34"/>
      <c r="K51" s="55"/>
      <c r="L51" s="18"/>
      <c r="O51" s="39"/>
    </row>
    <row r="52" spans="1:15" ht="12.75" customHeight="1" thickBot="1" x14ac:dyDescent="0.25">
      <c r="A52" s="21"/>
      <c r="B52" s="21"/>
      <c r="C52" s="61" t="s">
        <v>55</v>
      </c>
      <c r="D52" s="66" t="s">
        <v>43</v>
      </c>
      <c r="E52" s="67"/>
      <c r="F52" s="67"/>
      <c r="G52" s="67"/>
      <c r="H52" s="67"/>
      <c r="I52" s="68"/>
      <c r="J52" s="29">
        <f>SUM(J50:J51)</f>
        <v>58</v>
      </c>
      <c r="K52" s="56"/>
      <c r="L52" s="30"/>
      <c r="O52" s="36"/>
    </row>
    <row r="53" spans="1:15" ht="12.75" customHeight="1" x14ac:dyDescent="0.2">
      <c r="A53" s="21"/>
      <c r="B53" s="21"/>
      <c r="C53" s="26"/>
      <c r="D53" s="91" t="s">
        <v>8</v>
      </c>
      <c r="E53" s="92"/>
      <c r="F53" s="92"/>
      <c r="G53" s="92"/>
      <c r="H53" s="92"/>
      <c r="I53" s="93"/>
      <c r="J53" s="100">
        <f>J26+J31+J37+J42+J47+J52</f>
        <v>419</v>
      </c>
      <c r="K53" s="100">
        <f>K26+K31+K37+K42+K47+K52</f>
        <v>34</v>
      </c>
      <c r="L53" s="103">
        <f>L26+L31+L37+L42+L47+L52</f>
        <v>177</v>
      </c>
      <c r="O53" s="40"/>
    </row>
    <row r="54" spans="1:15" ht="12.75" customHeight="1" x14ac:dyDescent="0.2">
      <c r="A54" s="21"/>
      <c r="B54" s="21"/>
      <c r="C54" s="26"/>
      <c r="D54" s="94"/>
      <c r="E54" s="95"/>
      <c r="F54" s="95"/>
      <c r="G54" s="95"/>
      <c r="H54" s="95"/>
      <c r="I54" s="96"/>
      <c r="J54" s="101"/>
      <c r="K54" s="101"/>
      <c r="L54" s="104"/>
      <c r="O54" s="40"/>
    </row>
    <row r="55" spans="1:15" ht="12.75" customHeight="1" thickBot="1" x14ac:dyDescent="0.25">
      <c r="A55" s="21"/>
      <c r="B55" s="21"/>
      <c r="C55" s="26"/>
      <c r="D55" s="97"/>
      <c r="E55" s="98"/>
      <c r="F55" s="98"/>
      <c r="G55" s="98"/>
      <c r="H55" s="98"/>
      <c r="I55" s="99"/>
      <c r="J55" s="102"/>
      <c r="K55" s="102"/>
      <c r="L55" s="105"/>
      <c r="O55" s="40"/>
    </row>
    <row r="56" spans="1:15" x14ac:dyDescent="0.2">
      <c r="D56" s="50"/>
      <c r="E56" s="51"/>
      <c r="F56" s="51"/>
      <c r="G56" s="51"/>
      <c r="H56" s="51"/>
      <c r="I56" s="51"/>
    </row>
    <row r="60" spans="1:15" x14ac:dyDescent="0.2">
      <c r="C60" s="6"/>
    </row>
  </sheetData>
  <mergeCells count="31">
    <mergeCell ref="D53:I55"/>
    <mergeCell ref="K53:K55"/>
    <mergeCell ref="J53:J55"/>
    <mergeCell ref="L53:L55"/>
    <mergeCell ref="D47:I47"/>
    <mergeCell ref="F48:G48"/>
    <mergeCell ref="F43:G43"/>
    <mergeCell ref="F49:G49"/>
    <mergeCell ref="F22:G22"/>
    <mergeCell ref="F23:G23"/>
    <mergeCell ref="D26:I26"/>
    <mergeCell ref="J6:J20"/>
    <mergeCell ref="L6:L20"/>
    <mergeCell ref="D5:D21"/>
    <mergeCell ref="E5:E21"/>
    <mergeCell ref="F5:G20"/>
    <mergeCell ref="H5:H20"/>
    <mergeCell ref="I5:I21"/>
    <mergeCell ref="K6:K20"/>
    <mergeCell ref="K5:L5"/>
    <mergeCell ref="D37:I37"/>
    <mergeCell ref="F27:G27"/>
    <mergeCell ref="F28:G28"/>
    <mergeCell ref="D31:I31"/>
    <mergeCell ref="F32:G32"/>
    <mergeCell ref="F33:G33"/>
    <mergeCell ref="F38:G38"/>
    <mergeCell ref="F39:G39"/>
    <mergeCell ref="D42:I42"/>
    <mergeCell ref="F44:G44"/>
    <mergeCell ref="D52:I52"/>
  </mergeCells>
  <printOptions horizontalCentered="1"/>
  <pageMargins left="0.25" right="0.25" top="1" bottom="0.5" header="0.5" footer="0.5"/>
  <pageSetup paperSize="3" scale="7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108471 EC Subsum Stage 3</vt:lpstr>
      <vt:lpstr>'108471 EC Subsum Stage 3'!EROSIONSUBSUMMARY</vt:lpstr>
      <vt:lpstr>'108471 EC Subsum Stage 3'!Print_Area</vt:lpstr>
      <vt:lpstr>'108471 EC Subsum Stage 3'!Print_Titles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2018-11-26T20:43:23Z</cp:lastPrinted>
  <dcterms:created xsi:type="dcterms:W3CDTF">2007-01-18T14:43:23Z</dcterms:created>
  <dcterms:modified xsi:type="dcterms:W3CDTF">2023-06-02T18:48:50Z</dcterms:modified>
</cp:coreProperties>
</file>